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\Documents\78 сесія квітень 2026\ІІІ п-з 07.05.26\06.05.2026 сесія №\Додатки\"/>
    </mc:Choice>
  </mc:AlternateContent>
  <bookViews>
    <workbookView xWindow="0" yWindow="0" windowWidth="28800" windowHeight="13005"/>
  </bookViews>
  <sheets>
    <sheet name="Лист1" sheetId="1" r:id="rId1"/>
  </sheets>
  <definedNames>
    <definedName name="_xlnm.Print_Area" localSheetId="0">Лист1!$A$1:$D$44</definedName>
  </definedNames>
  <calcPr calcId="152511"/>
</workbook>
</file>

<file path=xl/calcChain.xml><?xml version="1.0" encoding="utf-8"?>
<calcChain xmlns="http://schemas.openxmlformats.org/spreadsheetml/2006/main">
  <c r="D38" i="1" l="1"/>
  <c r="D41" i="1" s="1"/>
  <c r="D35" i="1" l="1"/>
  <c r="D40" i="1" s="1"/>
  <c r="D39" i="1" l="1"/>
  <c r="D14" i="1"/>
  <c r="D16" i="1" s="1"/>
  <c r="D15" i="1" l="1"/>
</calcChain>
</file>

<file path=xl/sharedStrings.xml><?xml version="1.0" encoding="utf-8"?>
<sst xmlns="http://schemas.openxmlformats.org/spreadsheetml/2006/main" count="52" uniqueCount="36">
  <si>
    <t>Усього</t>
  </si>
  <si>
    <t>І. Трансферти до загального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</si>
  <si>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</si>
  <si>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</si>
  <si>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</si>
  <si>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</si>
  <si>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</si>
  <si>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</si>
  <si>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</si>
  <si>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І. Трансферти із загального фонду бюджету</t>
  </si>
  <si>
    <t>УСЬОГО зарозділами І, ІІ, у тому числі:</t>
  </si>
  <si>
    <t>(код бюджету)</t>
  </si>
  <si>
    <r>
      <t>1.</t>
    </r>
    <r>
      <rPr>
        <b/>
        <sz val="7"/>
        <color indexed="8"/>
        <rFont val="Times New Roman"/>
        <family val="1"/>
        <charset val="204"/>
      </rPr>
      <t xml:space="preserve">  </t>
    </r>
    <r>
      <rPr>
        <b/>
        <sz val="14"/>
        <color indexed="8"/>
        <rFont val="Times New Roman"/>
        <family val="1"/>
        <charset val="204"/>
      </rPr>
      <t>Показники міжбюджетних трансфертів з інших бюджетів</t>
    </r>
  </si>
  <si>
    <t>Код Класифікації доходу бюджету/Код бюджету</t>
  </si>
  <si>
    <t>Код Програмної класифікації видатків та кредитування місцевого бюджету/Код бюджету</t>
  </si>
  <si>
    <t>Найменування трансферту/Найменування бюджету – отримувача міжбюджетного трансферту</t>
  </si>
  <si>
    <t>Найменування трансферту/ Найменування бюджету – надавача міжбюджетного трансферту</t>
  </si>
  <si>
    <t>Державний бюджет</t>
  </si>
  <si>
    <t xml:space="preserve">Міжбюджетні трансферти на 2026 рік </t>
  </si>
  <si>
    <t>Додаток 5</t>
  </si>
  <si>
    <t>Субвенція з державного бюджету місцевим бюджетам на реалізацію публічного інвестиційного проекту на облаштування безпечних умов (облаштування укриттів) у закладах, що надають загальну середню освіту, зокрема військових (військово-морських, військово-спортивних) ліцеях, ліцеях із посиленою військово-фізичною підготовкою, та у закладах дошкільної освіти</t>
  </si>
  <si>
    <t>Субвенція з місцевого бюджету державному бюджету на виконання програм соціально-економічного розвитку регіонів (Нерозподілені видатки
на виконання програм, відповідно до звернень військових формувань, для придбання військового обладнання)</t>
  </si>
  <si>
    <t>0619720</t>
  </si>
  <si>
    <t>Обласний бюджет Львівської області</t>
  </si>
  <si>
    <t>Субвенція з місцевого бюджету державному бюджету на виконання програм соціально-економічного розвитку регіонів (на виконання  цільової Програми "Формування податкової культури у Дрогобицькій міській територіальній громаді на 2026 рік")</t>
  </si>
  <si>
    <t>Субвенція з місцевого бюджету державному бюджету на виконання програм соціально-економічного розвитку регіонів (на виконання цільової Програми захисту населення Дрогобицької територіальної громади від надзвичайних ситуацій на 2026 рік ) (6 Державний пожежно-рятувальний загін Головного управління ДСНС України  у Львівській області)</t>
  </si>
  <si>
    <t>Субвенція з місцевого бюджету на підготовку та реалізацію публічних інвестиційних проектів / програм публічних інвестицій (Субвенція для обласного бюджету на забезпечення безперешкодного доступу до якісної освіти - шляхом закупівлі шкільного автобуса для Стебницького ліцею №7 Дрогобицької міської ради Львівської області)</t>
  </si>
  <si>
    <t>Начальник фінансового управління                             Оксана САВРАН</t>
  </si>
  <si>
    <t>до рішення сесії</t>
  </si>
  <si>
    <t>ІІ. Трансферти із спеціального фонду бюджету</t>
  </si>
  <si>
    <t>від 06.05. 2026 № 4074</t>
  </si>
  <si>
    <t>Субвенція з місцевого бюджету державному бюджету на виконання програм соціально-економічного розвитку регіонів (на виконання цільової Програми «Покращення *** на 2026 рік»)</t>
  </si>
  <si>
    <t>Субвенція з місцевого бюджету державному бюджету на виконання програм соціально-економічного розвитку регіонів (на виконання цільової Програми "Покращення ***на 2026 рік" )</t>
  </si>
  <si>
    <t>Субвенція з місцевого бюджету державному бюджету на виконання програм соціально-економічного розвитку регіонів (на виконання  цільової Програми "Покращення *** на 2026 рік")</t>
  </si>
  <si>
    <t>Субвенція з місцевого бюджету державному бюджету на виконання програм соціально-економічного розвитку регіонів (на виконання  цільової Програми "Покращення ***на 2026 рік")</t>
  </si>
  <si>
    <t>Субвенція з місцевого бюджету державному бюджету на виконання програм соціально-економічного розвитку регіонів (на виконання  цільової Програми "Покращення ***  на 2026 рік")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</si>
</sst>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u/>
      <sz val="14"/>
      <color indexed="8"/>
      <name val="Times New Roman"/>
      <family val="1"/>
      <charset val="204"/>
    </font>
    <font>
      <sz val="16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3" fillId="0" borderId="0" xfId="0" applyFont="1" applyAlignment="1">
      <alignment horizontal="justify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0" fillId="0" borderId="0" xfId="0" applyBorder="1"/>
    <xf numFmtId="0" fontId="2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 applyAlignment="1">
      <alignment horizontal="center"/>
    </xf>
    <xf numFmtId="0" fontId="12" fillId="0" borderId="0" xfId="0" applyFont="1"/>
    <xf numFmtId="0" fontId="13" fillId="0" borderId="0" xfId="0" applyFont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18" fillId="0" borderId="0" xfId="0" applyFont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abSelected="1" view="pageBreakPreview" topLeftCell="A37" zoomScaleSheetLayoutView="100" workbookViewId="0">
      <selection activeCell="C34" sqref="C34:C35"/>
    </sheetView>
  </sheetViews>
  <sheetFormatPr defaultRowHeight="12.75" x14ac:dyDescent="0.2"/>
  <cols>
    <col min="1" max="1" width="14.7109375" customWidth="1"/>
    <col min="2" max="2" width="13.5703125" customWidth="1"/>
    <col min="3" max="3" width="91.85546875" customWidth="1"/>
    <col min="4" max="4" width="30.42578125" bestFit="1" customWidth="1"/>
    <col min="6" max="7" width="13.42578125" bestFit="1" customWidth="1"/>
  </cols>
  <sheetData>
    <row r="1" spans="1:4" ht="15.75" x14ac:dyDescent="0.25">
      <c r="D1" s="1" t="s">
        <v>19</v>
      </c>
    </row>
    <row r="2" spans="1:4" ht="15.75" x14ac:dyDescent="0.25">
      <c r="D2" s="1" t="s">
        <v>28</v>
      </c>
    </row>
    <row r="3" spans="1:4" ht="15.75" x14ac:dyDescent="0.25">
      <c r="D3" s="1" t="s">
        <v>30</v>
      </c>
    </row>
    <row r="4" spans="1:4" ht="15.75" x14ac:dyDescent="0.25">
      <c r="D4" s="1"/>
    </row>
    <row r="5" spans="1:4" ht="15.75" customHeight="1" x14ac:dyDescent="0.3">
      <c r="A5" s="39" t="s">
        <v>18</v>
      </c>
      <c r="B5" s="39"/>
      <c r="C5" s="39"/>
      <c r="D5" s="39"/>
    </row>
    <row r="6" spans="1:4" ht="15.75" customHeight="1" x14ac:dyDescent="0.3">
      <c r="A6" s="5"/>
      <c r="B6" s="5"/>
      <c r="C6" s="17">
        <v>1355300000</v>
      </c>
      <c r="D6" s="5"/>
    </row>
    <row r="7" spans="1:4" ht="15.75" customHeight="1" x14ac:dyDescent="0.3">
      <c r="A7" s="5"/>
      <c r="B7" s="5"/>
      <c r="C7" s="4" t="s">
        <v>11</v>
      </c>
      <c r="D7" s="5"/>
    </row>
    <row r="8" spans="1:4" ht="18.75" x14ac:dyDescent="0.3">
      <c r="A8" s="40" t="s">
        <v>12</v>
      </c>
      <c r="B8" s="40"/>
      <c r="C8" s="40"/>
      <c r="D8" s="40"/>
    </row>
    <row r="9" spans="1:4" ht="15.75" x14ac:dyDescent="0.25">
      <c r="D9" s="3" t="s">
        <v>7</v>
      </c>
    </row>
    <row r="10" spans="1:4" ht="31.5" x14ac:dyDescent="0.2">
      <c r="A10" s="41" t="s">
        <v>13</v>
      </c>
      <c r="B10" s="41"/>
      <c r="C10" s="7" t="s">
        <v>16</v>
      </c>
      <c r="D10" s="7" t="s">
        <v>0</v>
      </c>
    </row>
    <row r="11" spans="1:4" ht="15.75" x14ac:dyDescent="0.2">
      <c r="A11" s="43">
        <v>1</v>
      </c>
      <c r="B11" s="43"/>
      <c r="C11" s="6">
        <v>2</v>
      </c>
      <c r="D11" s="6">
        <v>3</v>
      </c>
    </row>
    <row r="12" spans="1:4" ht="30" customHeight="1" x14ac:dyDescent="0.2">
      <c r="A12" s="35" t="s">
        <v>1</v>
      </c>
      <c r="B12" s="36"/>
      <c r="C12" s="36"/>
      <c r="D12" s="42"/>
    </row>
    <row r="13" spans="1:4" ht="78.75" x14ac:dyDescent="0.2">
      <c r="A13" s="35">
        <v>41032800</v>
      </c>
      <c r="B13" s="36"/>
      <c r="C13" s="22" t="s">
        <v>20</v>
      </c>
      <c r="D13" s="25">
        <v>84440618</v>
      </c>
    </row>
    <row r="14" spans="1:4" ht="15.75" x14ac:dyDescent="0.2">
      <c r="A14" s="37">
        <v>9900000000</v>
      </c>
      <c r="B14" s="37"/>
      <c r="C14" s="27" t="s">
        <v>17</v>
      </c>
      <c r="D14" s="20">
        <f>D13</f>
        <v>84440618</v>
      </c>
    </row>
    <row r="15" spans="1:4" ht="18.75" x14ac:dyDescent="0.25">
      <c r="A15" s="38" t="s">
        <v>2</v>
      </c>
      <c r="B15" s="38"/>
      <c r="C15" s="12" t="s">
        <v>3</v>
      </c>
      <c r="D15" s="21">
        <f>SUM(D16+D17)</f>
        <v>84440618</v>
      </c>
    </row>
    <row r="16" spans="1:4" ht="18.75" x14ac:dyDescent="0.25">
      <c r="A16" s="38" t="s">
        <v>2</v>
      </c>
      <c r="B16" s="38"/>
      <c r="C16" s="12" t="s">
        <v>4</v>
      </c>
      <c r="D16" s="13">
        <f>D14</f>
        <v>84440618</v>
      </c>
    </row>
    <row r="17" spans="1:6" ht="18.75" x14ac:dyDescent="0.25">
      <c r="A17" s="38" t="s">
        <v>2</v>
      </c>
      <c r="B17" s="38"/>
      <c r="C17" s="12" t="s">
        <v>5</v>
      </c>
      <c r="D17" s="13">
        <v>0</v>
      </c>
    </row>
    <row r="18" spans="1:6" ht="18.75" x14ac:dyDescent="0.3">
      <c r="A18" s="2"/>
      <c r="B18" s="2"/>
    </row>
    <row r="19" spans="1:6" ht="18.75" x14ac:dyDescent="0.3">
      <c r="A19" s="40" t="s">
        <v>6</v>
      </c>
      <c r="B19" s="40"/>
      <c r="C19" s="40"/>
      <c r="D19" s="40"/>
    </row>
    <row r="20" spans="1:6" ht="15.75" x14ac:dyDescent="0.25">
      <c r="A20" s="3"/>
      <c r="B20" s="3"/>
      <c r="D20" s="3" t="s">
        <v>7</v>
      </c>
    </row>
    <row r="21" spans="1:6" s="16" customFormat="1" ht="123" customHeight="1" x14ac:dyDescent="0.25">
      <c r="A21" s="15" t="s">
        <v>14</v>
      </c>
      <c r="B21" s="15" t="s">
        <v>8</v>
      </c>
      <c r="C21" s="15" t="s">
        <v>15</v>
      </c>
      <c r="D21" s="15" t="s">
        <v>0</v>
      </c>
    </row>
    <row r="22" spans="1:6" ht="15.75" x14ac:dyDescent="0.2">
      <c r="A22" s="6">
        <v>1</v>
      </c>
      <c r="B22" s="6">
        <v>2</v>
      </c>
      <c r="C22" s="6">
        <v>3</v>
      </c>
      <c r="D22" s="6">
        <v>4</v>
      </c>
      <c r="E22" s="9"/>
      <c r="F22" s="9"/>
    </row>
    <row r="23" spans="1:6" ht="19.5" customHeight="1" x14ac:dyDescent="0.2">
      <c r="A23" s="46" t="s">
        <v>9</v>
      </c>
      <c r="B23" s="46"/>
      <c r="C23" s="46"/>
      <c r="D23" s="46"/>
      <c r="E23" s="10"/>
      <c r="F23" s="9"/>
    </row>
    <row r="24" spans="1:6" ht="63" x14ac:dyDescent="0.2">
      <c r="A24" s="28">
        <v>3719800</v>
      </c>
      <c r="B24" s="28">
        <v>9800</v>
      </c>
      <c r="C24" s="22" t="s">
        <v>24</v>
      </c>
      <c r="D24" s="25">
        <v>200000</v>
      </c>
      <c r="E24" s="10"/>
      <c r="F24" s="9"/>
    </row>
    <row r="25" spans="1:6" ht="78.75" x14ac:dyDescent="0.2">
      <c r="A25" s="28">
        <v>3719800</v>
      </c>
      <c r="B25" s="28">
        <v>9800</v>
      </c>
      <c r="C25" s="22" t="s">
        <v>25</v>
      </c>
      <c r="D25" s="25">
        <v>500000</v>
      </c>
      <c r="E25" s="10"/>
      <c r="F25" s="9"/>
    </row>
    <row r="26" spans="1:6" ht="63" x14ac:dyDescent="0.2">
      <c r="A26" s="24">
        <v>3719800</v>
      </c>
      <c r="B26" s="24">
        <v>9800</v>
      </c>
      <c r="C26" s="30" t="s">
        <v>21</v>
      </c>
      <c r="D26" s="23">
        <v>-2500000</v>
      </c>
      <c r="E26" s="10"/>
      <c r="F26" s="9"/>
    </row>
    <row r="27" spans="1:6" ht="47.25" x14ac:dyDescent="0.2">
      <c r="A27" s="24">
        <v>3719800</v>
      </c>
      <c r="B27" s="24">
        <v>9800</v>
      </c>
      <c r="C27" s="26" t="s">
        <v>31</v>
      </c>
      <c r="D27" s="23">
        <v>-400000</v>
      </c>
      <c r="E27" s="10"/>
      <c r="F27" s="9"/>
    </row>
    <row r="28" spans="1:6" ht="47.25" x14ac:dyDescent="0.2">
      <c r="A28" s="24">
        <v>3719800</v>
      </c>
      <c r="B28" s="24">
        <v>9800</v>
      </c>
      <c r="C28" s="26" t="s">
        <v>32</v>
      </c>
      <c r="D28" s="23">
        <v>400000</v>
      </c>
      <c r="E28" s="10"/>
      <c r="F28" s="9"/>
    </row>
    <row r="29" spans="1:6" ht="47.25" x14ac:dyDescent="0.2">
      <c r="A29" s="24">
        <v>3719800</v>
      </c>
      <c r="B29" s="24">
        <v>9800</v>
      </c>
      <c r="C29" s="26" t="s">
        <v>33</v>
      </c>
      <c r="D29" s="25">
        <v>1000000</v>
      </c>
      <c r="E29" s="10"/>
      <c r="F29" s="9"/>
    </row>
    <row r="30" spans="1:6" ht="47.25" x14ac:dyDescent="0.2">
      <c r="A30" s="24">
        <v>3719800</v>
      </c>
      <c r="B30" s="24">
        <v>9800</v>
      </c>
      <c r="C30" s="26" t="s">
        <v>34</v>
      </c>
      <c r="D30" s="25">
        <v>300000</v>
      </c>
      <c r="E30" s="10"/>
      <c r="F30" s="9"/>
    </row>
    <row r="31" spans="1:6" ht="47.25" x14ac:dyDescent="0.2">
      <c r="A31" s="24">
        <v>3719800</v>
      </c>
      <c r="B31" s="24">
        <v>9800</v>
      </c>
      <c r="C31" s="26" t="s">
        <v>33</v>
      </c>
      <c r="D31" s="25">
        <v>300000</v>
      </c>
      <c r="E31" s="10"/>
      <c r="F31" s="9"/>
    </row>
    <row r="32" spans="1:6" ht="47.25" x14ac:dyDescent="0.2">
      <c r="A32" s="24">
        <v>3719800</v>
      </c>
      <c r="B32" s="24">
        <v>9800</v>
      </c>
      <c r="C32" s="26" t="s">
        <v>35</v>
      </c>
      <c r="D32" s="23">
        <v>300000</v>
      </c>
      <c r="E32" s="10"/>
      <c r="F32" s="9"/>
    </row>
    <row r="33" spans="1:6" ht="47.25" x14ac:dyDescent="0.2">
      <c r="A33" s="24">
        <v>3719800</v>
      </c>
      <c r="B33" s="24">
        <v>9800</v>
      </c>
      <c r="C33" s="33" t="s">
        <v>33</v>
      </c>
      <c r="D33" s="23">
        <v>300000</v>
      </c>
      <c r="E33" s="10"/>
      <c r="F33" s="9"/>
    </row>
    <row r="34" spans="1:6" ht="47.25" x14ac:dyDescent="0.2">
      <c r="A34" s="24">
        <v>3719800</v>
      </c>
      <c r="B34" s="24">
        <v>9800</v>
      </c>
      <c r="C34" s="26" t="s">
        <v>34</v>
      </c>
      <c r="D34" s="23">
        <v>300000</v>
      </c>
      <c r="E34" s="10"/>
      <c r="F34" s="9"/>
    </row>
    <row r="35" spans="1:6" ht="15.75" x14ac:dyDescent="0.2">
      <c r="A35" s="37">
        <v>9900000000</v>
      </c>
      <c r="B35" s="37"/>
      <c r="C35" s="29" t="s">
        <v>17</v>
      </c>
      <c r="D35" s="20">
        <f>SUM(D24:D34)</f>
        <v>700000</v>
      </c>
      <c r="E35" s="10"/>
      <c r="F35" s="9"/>
    </row>
    <row r="36" spans="1:6" ht="15.75" x14ac:dyDescent="0.2">
      <c r="A36" s="47" t="s">
        <v>29</v>
      </c>
      <c r="B36" s="46"/>
      <c r="C36" s="46"/>
      <c r="D36" s="46"/>
      <c r="E36" s="10"/>
      <c r="F36" s="9"/>
    </row>
    <row r="37" spans="1:6" ht="78.75" x14ac:dyDescent="0.2">
      <c r="A37" s="31" t="s">
        <v>22</v>
      </c>
      <c r="B37" s="34">
        <v>9720</v>
      </c>
      <c r="C37" s="22" t="s">
        <v>26</v>
      </c>
      <c r="D37" s="25">
        <v>660000</v>
      </c>
      <c r="E37" s="10"/>
      <c r="F37" s="9"/>
    </row>
    <row r="38" spans="1:6" ht="15.75" x14ac:dyDescent="0.2">
      <c r="A38" s="48">
        <v>1310000000</v>
      </c>
      <c r="B38" s="49"/>
      <c r="C38" s="32" t="s">
        <v>23</v>
      </c>
      <c r="D38" s="20">
        <f>D37</f>
        <v>660000</v>
      </c>
      <c r="E38" s="10"/>
      <c r="F38" s="9"/>
    </row>
    <row r="39" spans="1:6" ht="18.75" x14ac:dyDescent="0.25">
      <c r="A39" s="6" t="s">
        <v>2</v>
      </c>
      <c r="B39" s="6" t="s">
        <v>2</v>
      </c>
      <c r="C39" s="8" t="s">
        <v>10</v>
      </c>
      <c r="D39" s="14">
        <f>D40+D41</f>
        <v>1360000</v>
      </c>
      <c r="E39" s="11"/>
      <c r="F39" s="9"/>
    </row>
    <row r="40" spans="1:6" ht="18.75" x14ac:dyDescent="0.25">
      <c r="A40" s="6" t="s">
        <v>2</v>
      </c>
      <c r="B40" s="6" t="s">
        <v>2</v>
      </c>
      <c r="C40" s="8" t="s">
        <v>4</v>
      </c>
      <c r="D40" s="14">
        <f>D35</f>
        <v>700000</v>
      </c>
      <c r="E40" s="11"/>
      <c r="F40" s="9"/>
    </row>
    <row r="41" spans="1:6" ht="18.75" x14ac:dyDescent="0.25">
      <c r="A41" s="6" t="s">
        <v>2</v>
      </c>
      <c r="B41" s="6" t="s">
        <v>2</v>
      </c>
      <c r="C41" s="8" t="s">
        <v>5</v>
      </c>
      <c r="D41" s="14">
        <f>D38</f>
        <v>660000</v>
      </c>
      <c r="E41" s="11"/>
      <c r="F41" s="9"/>
    </row>
    <row r="42" spans="1:6" ht="15.75" x14ac:dyDescent="0.25">
      <c r="A42" s="1"/>
      <c r="B42" s="1"/>
    </row>
    <row r="43" spans="1:6" s="18" customFormat="1" ht="87" customHeight="1" x14ac:dyDescent="0.35">
      <c r="A43" s="45" t="s">
        <v>27</v>
      </c>
      <c r="B43" s="45"/>
      <c r="C43" s="45"/>
      <c r="D43" s="45"/>
      <c r="E43" s="19"/>
      <c r="F43" s="19"/>
    </row>
    <row r="45" spans="1:6" ht="83.25" customHeight="1" x14ac:dyDescent="0.2">
      <c r="A45" s="44"/>
      <c r="B45" s="44"/>
      <c r="C45" s="44"/>
      <c r="D45" s="44"/>
    </row>
  </sheetData>
  <mergeCells count="17">
    <mergeCell ref="A45:D45"/>
    <mergeCell ref="A43:D43"/>
    <mergeCell ref="A23:D23"/>
    <mergeCell ref="A19:D19"/>
    <mergeCell ref="A35:B35"/>
    <mergeCell ref="A36:D36"/>
    <mergeCell ref="A38:B38"/>
    <mergeCell ref="A5:D5"/>
    <mergeCell ref="A8:D8"/>
    <mergeCell ref="A10:B10"/>
    <mergeCell ref="A12:D12"/>
    <mergeCell ref="A11:B11"/>
    <mergeCell ref="A13:B13"/>
    <mergeCell ref="A14:B14"/>
    <mergeCell ref="A15:B15"/>
    <mergeCell ref="A16:B16"/>
    <mergeCell ref="A17:B17"/>
  </mergeCells>
  <phoneticPr fontId="0" type="noConversion"/>
  <pageMargins left="0.70866141732283472" right="0.70866141732283472" top="0.3937007874015748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106User</cp:lastModifiedBy>
  <cp:lastPrinted>2026-05-14T11:52:17Z</cp:lastPrinted>
  <dcterms:created xsi:type="dcterms:W3CDTF">2020-12-16T11:32:09Z</dcterms:created>
  <dcterms:modified xsi:type="dcterms:W3CDTF">2026-05-14T12:11:14Z</dcterms:modified>
</cp:coreProperties>
</file>